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tav\Desktop\NMV 2017-2019\RAZPIS\"/>
    </mc:Choice>
  </mc:AlternateContent>
  <bookViews>
    <workbookView xWindow="0" yWindow="0" windowWidth="20730" windowHeight="7485" tabRatio="881"/>
  </bookViews>
  <sheets>
    <sheet name="D JAJCA" sheetId="5" r:id="rId1"/>
  </sheets>
  <definedNames>
    <definedName name="_xlnm.Print_Area" localSheetId="0">'D JAJCA'!$A$1:$O$59</definedName>
  </definedNames>
  <calcPr calcId="152511"/>
</workbook>
</file>

<file path=xl/calcChain.xml><?xml version="1.0" encoding="utf-8"?>
<calcChain xmlns="http://schemas.openxmlformats.org/spreadsheetml/2006/main">
  <c r="N35" i="5" l="1"/>
  <c r="H35" i="5"/>
  <c r="I35" i="5" s="1"/>
  <c r="N34" i="5"/>
  <c r="H34" i="5"/>
  <c r="I34" i="5" s="1"/>
  <c r="N33" i="5"/>
  <c r="H33" i="5"/>
  <c r="I33" i="5" s="1"/>
  <c r="I36" i="5" l="1"/>
  <c r="L15" i="5"/>
  <c r="N14" i="5"/>
  <c r="N15" i="5" s="1"/>
  <c r="H14" i="5"/>
  <c r="I14" i="5" s="1"/>
  <c r="I15" i="5" s="1"/>
</calcChain>
</file>

<file path=xl/sharedStrings.xml><?xml version="1.0" encoding="utf-8"?>
<sst xmlns="http://schemas.openxmlformats.org/spreadsheetml/2006/main" count="112" uniqueCount="91">
  <si>
    <t>PONUDNIK:</t>
  </si>
  <si>
    <t>NAROČNIK:</t>
  </si>
  <si>
    <t>PREDRAČUN</t>
  </si>
  <si>
    <t>Zap. št.</t>
  </si>
  <si>
    <t>okvirna količina</t>
  </si>
  <si>
    <t>enota mere</t>
  </si>
  <si>
    <t>cena na enoto v € brez DDV</t>
  </si>
  <si>
    <t>končna cena/enoto mere v €</t>
  </si>
  <si>
    <t>vrednost za okvirno količino v €</t>
  </si>
  <si>
    <t>trgovsko ime oz. naziv ponujenega živila</t>
  </si>
  <si>
    <t>preračunana cena na enoto mere (kom) ponujenega živila brez DDV v €</t>
  </si>
  <si>
    <t>7 (6×2)</t>
  </si>
  <si>
    <t>1.</t>
  </si>
  <si>
    <t>2.</t>
  </si>
  <si>
    <t>3.</t>
  </si>
  <si>
    <t>kg</t>
  </si>
  <si>
    <t>kom</t>
  </si>
  <si>
    <t>Razlaga stolpcev predračuna</t>
  </si>
  <si>
    <t>stolpec št. 4: cena na enoto v € brez DDV</t>
  </si>
  <si>
    <t>stolpec št. 8: trgovsko ime oz. naziv ponujenega živila</t>
  </si>
  <si>
    <t>stolpec št. 7: vrednost za okvirno količino v € z DDV</t>
  </si>
  <si>
    <t>stolpec št. 10: preračunana cena na enoto mere (kom) ponujenega živila brez DDV v €</t>
  </si>
  <si>
    <t>stolpec št. 12: končna cena za ponujeno živilo z DDV v €</t>
  </si>
  <si>
    <t>končna cena za ponujeno živilo z DDV v €</t>
  </si>
  <si>
    <t>ponudnik vpiše ceno na enoto v € brez DDV, upoštevati je potrebno enoto mere (kg, l ali kom), ki jo je predpisal ponudnik</t>
  </si>
  <si>
    <t>ponudnik vpiše trgovsko ime oz. naziv ponujenega živila, ki mora ustrezati zahtevani kakovosti (obvezno)</t>
  </si>
  <si>
    <t>ponudnik vpiše ceno brez DDV v € za ponujeno živilo (če je enota mere kg ali l, je ta enaka kot v stolpcu 4)</t>
  </si>
  <si>
    <t>Primer pravilno izpolnjenega predračuna</t>
  </si>
  <si>
    <t>ŽIVILO 1, pakirano po 200 g</t>
  </si>
  <si>
    <t>ŽIVILO 2, pakirano po 1 kg</t>
  </si>
  <si>
    <t>ŽIVILO 3, pakirano po 1 l</t>
  </si>
  <si>
    <t>ŽIVILO X</t>
  </si>
  <si>
    <t>L</t>
  </si>
  <si>
    <t>posipanček</t>
  </si>
  <si>
    <t>220 g</t>
  </si>
  <si>
    <t>hrusti</t>
  </si>
  <si>
    <t>tekočinko</t>
  </si>
  <si>
    <t>1 l</t>
  </si>
  <si>
    <t>1 kg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</si>
  <si>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</si>
  <si>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</si>
  <si>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</si>
  <si>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</si>
  <si>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</si>
  <si>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</si>
  <si>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</si>
  <si>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</si>
  <si>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</si>
  <si>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</si>
  <si>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</si>
  <si>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</si>
  <si>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indexed="8"/>
        <rFont val="Calibri"/>
        <family val="2"/>
        <charset val="238"/>
      </rPr>
      <t>, Ministrstvo za zdravje, 2008</t>
    </r>
  </si>
  <si>
    <t>Žig</t>
  </si>
  <si>
    <t>Podpis odgovorne osebe ponudnika: _________________________________</t>
  </si>
  <si>
    <t>D</t>
  </si>
  <si>
    <t>JAJCA</t>
  </si>
  <si>
    <t>JAJCA, sveža, A razreda, velikosti L (od 63 do 72 g), čista in nepoškodovana, talne reje, pakirana v kartonske škatle</t>
  </si>
  <si>
    <t>Naziv: OŠ Gustava Šiliha Laporje</t>
  </si>
  <si>
    <t>Naslov: Laporje 31, 2318 Laporje</t>
  </si>
  <si>
    <t>ID za DDV:  36415006</t>
  </si>
  <si>
    <t>DDV v %</t>
  </si>
  <si>
    <t>6 (4*1,095)</t>
  </si>
  <si>
    <t>12 (10*1,095)</t>
  </si>
  <si>
    <t>Matična številka: 5087643000</t>
  </si>
  <si>
    <t>Transakcijski račun: SI56 013136030680386</t>
  </si>
  <si>
    <t>saop</t>
  </si>
  <si>
    <t xml:space="preserve">Naziv: </t>
  </si>
  <si>
    <t xml:space="preserve">Naslov: </t>
  </si>
  <si>
    <t xml:space="preserve">ID za DDV: </t>
  </si>
  <si>
    <t xml:space="preserve">matična številka: </t>
  </si>
  <si>
    <t xml:space="preserve">transakcijski račun: </t>
  </si>
  <si>
    <t>SVEŽA KOKOŠJA JAJCA</t>
  </si>
  <si>
    <t>stolpec št. 5: DDV v €</t>
  </si>
  <si>
    <t>ponudnik vpiše znesek DDV za navedeno enoto mere (kg, l ali kom)</t>
  </si>
  <si>
    <t>stolpec št. 6: končna cena na enoto mere v €</t>
  </si>
  <si>
    <t>ponudnik sešteje vrednosti iz stolpcev 4 in 5</t>
  </si>
  <si>
    <t>ponudnik pomnoži vrednosti iz stolpca 6 s stolpcem 2 (okvirna količina)</t>
  </si>
  <si>
    <t xml:space="preserve">stolpec št. 9: gramaža oz. volumen ponujenega živila = max ± 50 % od določene enote mere (kom) </t>
  </si>
  <si>
    <t>ponudnik vpiše gramažo ponujenega živila, ki je lahko ± 50 % od zahtevene enote mere (obvezno pri enoti mere kom)</t>
  </si>
  <si>
    <t>stolpec št. 11: DDV v € za ponujen izdelek</t>
  </si>
  <si>
    <t>ponudnik vpiše znesek DDV za ponujeno živilo (če je enota mere kg ali l, je ta enaka kot v stolpcu 5)</t>
  </si>
  <si>
    <t>ponudnik sešteje vrednosti iz stolpcev 10 in 11 (če je enota mere kg ali l, je ta enaka kot v stolpcu 6)</t>
  </si>
  <si>
    <t>stolpec št. 13: varnost in kakovost živil</t>
  </si>
  <si>
    <t>ponudnik označi z X tiste artikle, za katere bo predložil certifikat kakovosti v skladu z merilom "varnost in kakovost"</t>
  </si>
  <si>
    <t>X</t>
  </si>
  <si>
    <t>Dobavitelj mora sukcesivno dostaviti naročeno blago v roku enega dne od naročila naročnika oz. v dogovorjenem času z naročnikom, in sicer na naslov Laporje 31, 2318 Laporje, od 7.00 do 14.30.</t>
  </si>
  <si>
    <t>Ekološki izdelki morajo biti označeni v skladu s pridobljenim certifikatom o ekološkem poreklu.</t>
  </si>
  <si>
    <t xml:space="preserve">Kraj, datum:  </t>
  </si>
  <si>
    <t>varnost in kakovost živil</t>
  </si>
  <si>
    <t>gramaža oz. volumen ponujenega živila =  max ± 50 % od določene enote mere (kom)</t>
  </si>
  <si>
    <t>SAOP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</si>
</sst>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3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2F82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7" applyNumberFormat="0" applyFill="0" applyAlignment="0" applyProtection="0"/>
    <xf numFmtId="0" fontId="27" fillId="0" borderId="0"/>
    <xf numFmtId="0" fontId="2" fillId="0" borderId="0"/>
    <xf numFmtId="0" fontId="1" fillId="0" borderId="0"/>
    <xf numFmtId="0" fontId="22" fillId="0" borderId="0"/>
    <xf numFmtId="0" fontId="22" fillId="0" borderId="0"/>
    <xf numFmtId="0" fontId="17" fillId="21" borderId="0" applyNumberFormat="0" applyBorder="0" applyAlignment="0" applyProtection="0"/>
    <xf numFmtId="0" fontId="2" fillId="22" borderId="8" applyNumberFormat="0" applyFont="0" applyAlignment="0" applyProtection="0"/>
    <xf numFmtId="0" fontId="18" fillId="7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74">
    <xf numFmtId="0" fontId="0" fillId="0" borderId="0" xfId="0"/>
    <xf numFmtId="4" fontId="0" fillId="0" borderId="10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</xf>
    <xf numFmtId="0" fontId="23" fillId="23" borderId="17" xfId="0" applyFont="1" applyFill="1" applyBorder="1" applyAlignment="1" applyProtection="1">
      <alignment horizontal="center" vertical="center" wrapText="1"/>
    </xf>
    <xf numFmtId="0" fontId="23" fillId="24" borderId="17" xfId="0" applyFont="1" applyFill="1" applyBorder="1" applyAlignment="1" applyProtection="1">
      <alignment horizontal="center" vertical="center" wrapText="1"/>
    </xf>
    <xf numFmtId="0" fontId="23" fillId="25" borderId="17" xfId="0" applyFont="1" applyFill="1" applyBorder="1" applyAlignment="1" applyProtection="1">
      <alignment horizontal="center" vertical="center" wrapText="1"/>
    </xf>
    <xf numFmtId="0" fontId="23" fillId="26" borderId="17" xfId="0" applyFont="1" applyFill="1" applyBorder="1" applyAlignment="1" applyProtection="1">
      <alignment horizontal="center" vertical="center" wrapText="1"/>
    </xf>
    <xf numFmtId="0" fontId="28" fillId="23" borderId="10" xfId="0" applyFont="1" applyFill="1" applyBorder="1" applyAlignment="1" applyProtection="1">
      <alignment horizontal="center" wrapText="1"/>
    </xf>
    <xf numFmtId="0" fontId="28" fillId="24" borderId="10" xfId="0" applyFont="1" applyFill="1" applyBorder="1" applyAlignment="1" applyProtection="1">
      <alignment horizontal="center" wrapText="1"/>
    </xf>
    <xf numFmtId="0" fontId="28" fillId="25" borderId="10" xfId="0" applyFont="1" applyFill="1" applyBorder="1" applyAlignment="1" applyProtection="1">
      <alignment horizontal="center" wrapText="1"/>
    </xf>
    <xf numFmtId="0" fontId="28" fillId="26" borderId="10" xfId="0" applyFont="1" applyFill="1" applyBorder="1" applyAlignment="1" applyProtection="1">
      <alignment horizontal="center" wrapText="1"/>
    </xf>
    <xf numFmtId="0" fontId="28" fillId="0" borderId="0" xfId="0" applyFont="1" applyAlignment="1" applyProtection="1">
      <alignment horizontal="center" wrapText="1"/>
    </xf>
    <xf numFmtId="164" fontId="0" fillId="0" borderId="10" xfId="0" applyNumberFormat="1" applyBorder="1" applyAlignment="1" applyProtection="1">
      <alignment horizontal="center" vertical="center" wrapText="1"/>
    </xf>
    <xf numFmtId="4" fontId="0" fillId="25" borderId="10" xfId="0" applyNumberForma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wrapText="1"/>
    </xf>
    <xf numFmtId="0" fontId="0" fillId="0" borderId="0" xfId="0" applyProtection="1"/>
    <xf numFmtId="0" fontId="2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28" borderId="10" xfId="0" applyFill="1" applyBorder="1" applyAlignment="1" applyProtection="1">
      <alignment horizontal="center" vertical="center"/>
    </xf>
    <xf numFmtId="0" fontId="23" fillId="2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/>
    </xf>
    <xf numFmtId="0" fontId="23" fillId="27" borderId="11" xfId="0" applyFont="1" applyFill="1" applyBorder="1" applyAlignment="1" applyProtection="1">
      <alignment horizontal="center" vertical="center" wrapText="1"/>
    </xf>
    <xf numFmtId="2" fontId="26" fillId="27" borderId="11" xfId="0" applyNumberFormat="1" applyFont="1" applyFill="1" applyBorder="1" applyAlignment="1" applyProtection="1">
      <alignment horizontal="center"/>
    </xf>
    <xf numFmtId="0" fontId="29" fillId="0" borderId="0" xfId="0" applyFont="1" applyAlignment="1" applyProtection="1">
      <alignment wrapText="1"/>
    </xf>
    <xf numFmtId="0" fontId="29" fillId="0" borderId="0" xfId="0" applyFont="1" applyProtection="1"/>
    <xf numFmtId="0" fontId="23" fillId="23" borderId="18" xfId="0" applyFont="1" applyFill="1" applyBorder="1" applyAlignment="1" applyProtection="1">
      <alignment horizontal="center" vertical="center" wrapText="1"/>
    </xf>
    <xf numFmtId="0" fontId="28" fillId="23" borderId="16" xfId="0" applyFont="1" applyFill="1" applyBorder="1" applyAlignment="1" applyProtection="1">
      <alignment horizontal="center" wrapText="1"/>
    </xf>
    <xf numFmtId="0" fontId="0" fillId="28" borderId="16" xfId="0" applyFill="1" applyBorder="1" applyAlignment="1" applyProtection="1">
      <alignment horizontal="center" vertical="center"/>
    </xf>
    <xf numFmtId="0" fontId="0" fillId="27" borderId="19" xfId="0" applyFill="1" applyBorder="1" applyAlignment="1" applyProtection="1">
      <alignment horizontal="center"/>
    </xf>
    <xf numFmtId="0" fontId="29" fillId="29" borderId="10" xfId="0" applyFont="1" applyFill="1" applyBorder="1" applyProtection="1"/>
    <xf numFmtId="0" fontId="31" fillId="0" borderId="0" xfId="0" applyFont="1" applyAlignment="1" applyProtection="1">
      <alignment horizontal="center" vertical="center" wrapText="1"/>
    </xf>
    <xf numFmtId="0" fontId="0" fillId="0" borderId="0" xfId="0" applyBorder="1" applyAlignment="1">
      <alignment horizontal="left"/>
    </xf>
    <xf numFmtId="3" fontId="0" fillId="0" borderId="0" xfId="0" applyNumberFormat="1" applyAlignment="1" applyProtection="1">
      <alignment wrapText="1"/>
    </xf>
    <xf numFmtId="0" fontId="32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31" borderId="10" xfId="0" applyFill="1" applyBorder="1" applyAlignment="1">
      <alignment horizontal="center" vertical="center"/>
    </xf>
    <xf numFmtId="2" fontId="0" fillId="30" borderId="10" xfId="0" applyNumberFormat="1" applyFill="1" applyBorder="1" applyAlignment="1">
      <alignment horizontal="center" vertical="center"/>
    </xf>
    <xf numFmtId="2" fontId="0" fillId="33" borderId="10" xfId="0" applyNumberFormat="1" applyFill="1" applyBorder="1" applyAlignment="1">
      <alignment horizontal="center" vertical="center"/>
    </xf>
    <xf numFmtId="0" fontId="32" fillId="0" borderId="10" xfId="0" applyFont="1" applyBorder="1" applyAlignment="1">
      <alignment vertical="center" wrapText="1"/>
    </xf>
    <xf numFmtId="0" fontId="0" fillId="32" borderId="11" xfId="0" applyFill="1" applyBorder="1"/>
    <xf numFmtId="0" fontId="32" fillId="32" borderId="11" xfId="0" applyFont="1" applyFill="1" applyBorder="1" applyAlignment="1">
      <alignment horizontal="left" vertical="center" wrapText="1"/>
    </xf>
    <xf numFmtId="2" fontId="30" fillId="32" borderId="11" xfId="0" applyNumberFormat="1" applyFont="1" applyFill="1" applyBorder="1" applyAlignment="1">
      <alignment horizontal="center"/>
    </xf>
    <xf numFmtId="2" fontId="30" fillId="32" borderId="12" xfId="0" applyNumberFormat="1" applyFont="1" applyFill="1" applyBorder="1" applyAlignment="1">
      <alignment horizontal="center"/>
    </xf>
    <xf numFmtId="2" fontId="30" fillId="32" borderId="11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32" fillId="31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32" borderId="19" xfId="0" applyFill="1" applyBorder="1"/>
    <xf numFmtId="0" fontId="31" fillId="29" borderId="10" xfId="0" applyFont="1" applyFill="1" applyBorder="1" applyAlignment="1" applyProtection="1">
      <alignment vertical="center" wrapText="1"/>
    </xf>
    <xf numFmtId="0" fontId="31" fillId="29" borderId="10" xfId="0" applyFont="1" applyFill="1" applyBorder="1" applyAlignment="1" applyProtection="1">
      <alignment horizontal="center" vertical="center" wrapText="1"/>
    </xf>
    <xf numFmtId="0" fontId="0" fillId="0" borderId="10" xfId="0" applyBorder="1" applyProtection="1">
      <protection locked="0"/>
    </xf>
    <xf numFmtId="0" fontId="29" fillId="29" borderId="10" xfId="0" applyFont="1" applyFill="1" applyBorder="1" applyAlignment="1" applyProtection="1">
      <alignment horizontal="center" vertical="center"/>
    </xf>
    <xf numFmtId="0" fontId="20" fillId="27" borderId="15" xfId="0" applyFont="1" applyFill="1" applyBorder="1" applyAlignment="1" applyProtection="1">
      <alignment horizontal="center"/>
    </xf>
    <xf numFmtId="0" fontId="20" fillId="27" borderId="13" xfId="0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center" wrapText="1"/>
    </xf>
    <xf numFmtId="0" fontId="30" fillId="32" borderId="13" xfId="0" applyFont="1" applyFill="1" applyBorder="1" applyAlignment="1">
      <alignment horizontal="center"/>
    </xf>
    <xf numFmtId="0" fontId="20" fillId="0" borderId="0" xfId="0" applyFont="1" applyBorder="1" applyAlignment="1" applyProtection="1">
      <alignment horizontal="left" wrapText="1"/>
    </xf>
    <xf numFmtId="0" fontId="0" fillId="0" borderId="0" xfId="0" applyBorder="1" applyAlignment="1" applyProtection="1">
      <alignment horizontal="left" vertical="top" wrapText="1"/>
    </xf>
    <xf numFmtId="0" fontId="0" fillId="0" borderId="10" xfId="0" applyBorder="1" applyAlignment="1">
      <alignment horizontal="left"/>
    </xf>
    <xf numFmtId="0" fontId="0" fillId="0" borderId="10" xfId="0" applyBorder="1" applyAlignment="1" applyProtection="1">
      <alignment horizontal="left" vertical="center" wrapText="1"/>
    </xf>
    <xf numFmtId="0" fontId="30" fillId="0" borderId="0" xfId="0" applyFont="1" applyAlignment="1">
      <alignment horizontal="center"/>
    </xf>
    <xf numFmtId="0" fontId="0" fillId="0" borderId="10" xfId="0" applyBorder="1" applyAlignment="1" applyProtection="1">
      <alignment horizontal="left" wrapText="1"/>
    </xf>
    <xf numFmtId="0" fontId="29" fillId="29" borderId="10" xfId="0" applyFont="1" applyFill="1" applyBorder="1" applyAlignment="1" applyProtection="1">
      <alignment horizontal="center" textRotation="90" wrapText="1"/>
    </xf>
    <xf numFmtId="0" fontId="4" fillId="0" borderId="0" xfId="38" applyFont="1" applyAlignment="1" applyProtection="1">
      <alignment horizontal="left" vertical="center" wrapText="1"/>
      <protection locked="0"/>
    </xf>
    <xf numFmtId="0" fontId="4" fillId="0" borderId="0" xfId="38" applyFont="1" applyAlignment="1" applyProtection="1">
      <alignment horizontal="left" vertical="center" wrapText="1"/>
    </xf>
    <xf numFmtId="0" fontId="3" fillId="0" borderId="14" xfId="38" applyFont="1" applyBorder="1" applyAlignment="1" applyProtection="1">
      <alignment horizontal="left" wrapText="1"/>
      <protection locked="0"/>
    </xf>
    <xf numFmtId="0" fontId="3" fillId="0" borderId="14" xfId="38" applyFont="1" applyBorder="1" applyAlignment="1" applyProtection="1">
      <alignment horizontal="left" wrapText="1"/>
    </xf>
    <xf numFmtId="0" fontId="3" fillId="0" borderId="13" xfId="38" applyFont="1" applyBorder="1" applyAlignment="1" applyProtection="1">
      <alignment horizontal="left" wrapText="1"/>
      <protection locked="0"/>
    </xf>
    <xf numFmtId="0" fontId="3" fillId="0" borderId="13" xfId="38" applyFont="1" applyBorder="1" applyAlignment="1" applyProtection="1">
      <alignment horizontal="left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0" xfId="0" applyBorder="1" applyAlignment="1" applyProtection="1">
      <alignment horizontal="left" wrapText="1"/>
    </xf>
    <xf numFmtId="0" fontId="20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center" wrapText="1"/>
      <protection locked="0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avadno" xfId="0" builtinId="0"/>
    <cellStyle name="Navadno 2" xfId="36"/>
    <cellStyle name="Navadno 3" xfId="37"/>
    <cellStyle name="Navadno 4" xfId="38"/>
    <cellStyle name="Navadno 5" xfId="39"/>
    <cellStyle name="Navadno 6" xfId="40"/>
    <cellStyle name="Neutral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view="pageBreakPreview" topLeftCell="A31" zoomScaleSheetLayoutView="100" workbookViewId="0">
      <selection activeCell="B52" sqref="B52:E52"/>
    </sheetView>
  </sheetViews>
  <sheetFormatPr defaultColWidth="9.140625" defaultRowHeight="15" x14ac:dyDescent="0.25"/>
  <cols>
    <col min="1" max="1" width="5.140625" style="24" bestFit="1" customWidth="1"/>
    <col min="2" max="2" width="7.140625" style="15" customWidth="1"/>
    <col min="3" max="3" width="30.7109375" style="15" customWidth="1"/>
    <col min="4" max="4" width="10.28515625" style="15" customWidth="1"/>
    <col min="5" max="5" width="9.140625" style="15"/>
    <col min="6" max="7" width="10.28515625" style="15" customWidth="1"/>
    <col min="8" max="8" width="13.7109375" style="15" customWidth="1"/>
    <col min="9" max="9" width="14.28515625" style="15" customWidth="1"/>
    <col min="10" max="10" width="19.7109375" style="15" customWidth="1"/>
    <col min="11" max="11" width="22" style="15" customWidth="1"/>
    <col min="12" max="12" width="21.5703125" style="15" customWidth="1"/>
    <col min="13" max="13" width="9.140625" style="15"/>
    <col min="14" max="14" width="12.5703125" style="15" customWidth="1"/>
    <col min="15" max="16384" width="9.140625" style="15"/>
  </cols>
  <sheetData>
    <row r="1" spans="1:15" s="2" customFormat="1" ht="26.25" customHeight="1" x14ac:dyDescent="0.25">
      <c r="A1" s="23"/>
      <c r="B1" s="63" t="s">
        <v>0</v>
      </c>
      <c r="C1" s="63"/>
      <c r="D1" s="63"/>
      <c r="E1" s="63"/>
      <c r="I1" s="64" t="s">
        <v>1</v>
      </c>
      <c r="J1" s="64"/>
      <c r="K1" s="64"/>
      <c r="L1" s="64"/>
    </row>
    <row r="2" spans="1:15" s="2" customFormat="1" x14ac:dyDescent="0.25">
      <c r="A2" s="23"/>
      <c r="B2" s="65" t="s">
        <v>66</v>
      </c>
      <c r="C2" s="65"/>
      <c r="D2" s="65"/>
      <c r="E2" s="65"/>
      <c r="I2" s="66" t="s">
        <v>57</v>
      </c>
      <c r="J2" s="66"/>
      <c r="K2" s="66"/>
      <c r="L2" s="66"/>
    </row>
    <row r="3" spans="1:15" s="2" customFormat="1" x14ac:dyDescent="0.25">
      <c r="A3" s="23"/>
      <c r="B3" s="67" t="s">
        <v>67</v>
      </c>
      <c r="C3" s="67"/>
      <c r="D3" s="67"/>
      <c r="E3" s="67"/>
      <c r="I3" s="68" t="s">
        <v>58</v>
      </c>
      <c r="J3" s="68"/>
      <c r="K3" s="68"/>
      <c r="L3" s="68"/>
    </row>
    <row r="4" spans="1:15" s="2" customFormat="1" x14ac:dyDescent="0.25">
      <c r="A4" s="23"/>
      <c r="B4" s="67" t="s">
        <v>68</v>
      </c>
      <c r="C4" s="67"/>
      <c r="D4" s="67"/>
      <c r="E4" s="67"/>
      <c r="I4" s="68" t="s">
        <v>59</v>
      </c>
      <c r="J4" s="68"/>
      <c r="K4" s="68"/>
      <c r="L4" s="68"/>
    </row>
    <row r="5" spans="1:15" s="2" customFormat="1" x14ac:dyDescent="0.25">
      <c r="A5" s="23"/>
      <c r="B5" s="67" t="s">
        <v>69</v>
      </c>
      <c r="C5" s="67"/>
      <c r="D5" s="67"/>
      <c r="E5" s="67"/>
      <c r="I5" s="68" t="s">
        <v>63</v>
      </c>
      <c r="J5" s="68"/>
      <c r="K5" s="68"/>
      <c r="L5" s="68"/>
    </row>
    <row r="6" spans="1:15" s="2" customFormat="1" x14ac:dyDescent="0.25">
      <c r="A6" s="23"/>
      <c r="B6" s="67" t="s">
        <v>70</v>
      </c>
      <c r="C6" s="67"/>
      <c r="D6" s="67"/>
      <c r="E6" s="67"/>
      <c r="I6" s="68" t="s">
        <v>64</v>
      </c>
      <c r="J6" s="68"/>
      <c r="K6" s="68"/>
      <c r="L6" s="68"/>
    </row>
    <row r="8" spans="1:15" ht="18.75" x14ac:dyDescent="0.3">
      <c r="H8" s="16" t="s">
        <v>2</v>
      </c>
    </row>
    <row r="9" spans="1:15" ht="18.75" x14ac:dyDescent="0.3">
      <c r="F9" s="17" t="s">
        <v>46</v>
      </c>
      <c r="G9" s="16" t="s">
        <v>54</v>
      </c>
      <c r="H9" s="20" t="s">
        <v>55</v>
      </c>
    </row>
    <row r="10" spans="1:15" ht="15.75" thickBot="1" x14ac:dyDescent="0.3"/>
    <row r="11" spans="1:15" s="2" customFormat="1" ht="51" x14ac:dyDescent="0.25">
      <c r="A11" s="62" t="s">
        <v>65</v>
      </c>
      <c r="B11" s="25" t="s">
        <v>3</v>
      </c>
      <c r="C11" s="3" t="s">
        <v>45</v>
      </c>
      <c r="D11" s="3" t="s">
        <v>4</v>
      </c>
      <c r="E11" s="3" t="s">
        <v>5</v>
      </c>
      <c r="F11" s="4" t="s">
        <v>6</v>
      </c>
      <c r="G11" s="4" t="s">
        <v>60</v>
      </c>
      <c r="H11" s="5" t="s">
        <v>7</v>
      </c>
      <c r="I11" s="5" t="s">
        <v>8</v>
      </c>
      <c r="J11" s="6" t="s">
        <v>9</v>
      </c>
      <c r="K11" s="6" t="s">
        <v>89</v>
      </c>
      <c r="L11" s="6" t="s">
        <v>10</v>
      </c>
      <c r="M11" s="6" t="s">
        <v>60</v>
      </c>
      <c r="N11" s="5" t="s">
        <v>23</v>
      </c>
      <c r="O11" s="45" t="s">
        <v>88</v>
      </c>
    </row>
    <row r="12" spans="1:15" s="11" customFormat="1" ht="12.75" x14ac:dyDescent="0.2">
      <c r="A12" s="62"/>
      <c r="B12" s="26">
        <v>0</v>
      </c>
      <c r="C12" s="7">
        <v>1</v>
      </c>
      <c r="D12" s="7">
        <v>2</v>
      </c>
      <c r="E12" s="7">
        <v>3</v>
      </c>
      <c r="F12" s="8">
        <v>4</v>
      </c>
      <c r="G12" s="8">
        <v>5</v>
      </c>
      <c r="H12" s="9" t="s">
        <v>61</v>
      </c>
      <c r="I12" s="9" t="s">
        <v>11</v>
      </c>
      <c r="J12" s="10">
        <v>8</v>
      </c>
      <c r="K12" s="10">
        <v>9</v>
      </c>
      <c r="L12" s="10">
        <v>10</v>
      </c>
      <c r="M12" s="10">
        <v>11</v>
      </c>
      <c r="N12" s="9" t="s">
        <v>62</v>
      </c>
      <c r="O12" s="45">
        <v>13</v>
      </c>
    </row>
    <row r="13" spans="1:15" x14ac:dyDescent="0.25">
      <c r="A13" s="62"/>
      <c r="B13" s="52" t="s">
        <v>71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 spans="1:15" ht="51" x14ac:dyDescent="0.25">
      <c r="A14" s="51">
        <v>1122</v>
      </c>
      <c r="B14" s="27" t="s">
        <v>12</v>
      </c>
      <c r="C14" s="19" t="s">
        <v>56</v>
      </c>
      <c r="D14" s="18">
        <v>3000</v>
      </c>
      <c r="E14" s="18" t="s">
        <v>16</v>
      </c>
      <c r="F14" s="1"/>
      <c r="G14" s="12">
        <v>9.5</v>
      </c>
      <c r="H14" s="13">
        <f t="shared" ref="H14" si="0">F14*1.095</f>
        <v>0</v>
      </c>
      <c r="I14" s="13">
        <f t="shared" ref="I14" si="1">H14*D14</f>
        <v>0</v>
      </c>
      <c r="J14" s="1"/>
      <c r="K14" s="1"/>
      <c r="L14" s="1"/>
      <c r="M14" s="12">
        <v>9.5</v>
      </c>
      <c r="N14" s="13">
        <f t="shared" ref="N14" si="2">L14*1.095</f>
        <v>0</v>
      </c>
      <c r="O14" s="50"/>
    </row>
    <row r="15" spans="1:15" x14ac:dyDescent="0.25">
      <c r="A15" s="29"/>
      <c r="B15" s="28"/>
      <c r="C15" s="21" t="s">
        <v>39</v>
      </c>
      <c r="D15" s="22"/>
      <c r="E15" s="22"/>
      <c r="F15" s="22"/>
      <c r="G15" s="22"/>
      <c r="H15" s="22"/>
      <c r="I15" s="22">
        <f>SUM(I14:I14)</f>
        <v>0</v>
      </c>
      <c r="J15" s="22"/>
      <c r="K15" s="22"/>
      <c r="L15" s="22">
        <f t="shared" ref="L15:N15" si="3">SUM(L14:L14)</f>
        <v>0</v>
      </c>
      <c r="M15" s="22"/>
      <c r="N15" s="22">
        <f t="shared" si="3"/>
        <v>0</v>
      </c>
      <c r="O15" s="22"/>
    </row>
    <row r="17" spans="1:15" s="2" customFormat="1" ht="15" customHeight="1" x14ac:dyDescent="0.25">
      <c r="A17" s="30"/>
      <c r="B17" s="60" t="s">
        <v>17</v>
      </c>
      <c r="C17" s="60"/>
      <c r="D17" s="60"/>
      <c r="E17" s="54"/>
      <c r="F17" s="54"/>
      <c r="G17" s="54"/>
      <c r="H17" s="54"/>
    </row>
    <row r="18" spans="1:15" s="2" customFormat="1" ht="15" customHeight="1" x14ac:dyDescent="0.25">
      <c r="A18" s="30"/>
      <c r="B18" s="58" t="s">
        <v>18</v>
      </c>
      <c r="C18" s="58"/>
      <c r="D18" s="58"/>
      <c r="E18" s="59" t="s">
        <v>24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</row>
    <row r="19" spans="1:15" s="2" customFormat="1" ht="15" customHeight="1" x14ac:dyDescent="0.25">
      <c r="A19" s="30"/>
      <c r="B19" s="58" t="s">
        <v>72</v>
      </c>
      <c r="C19" s="58"/>
      <c r="D19" s="58"/>
      <c r="E19" s="59" t="s">
        <v>73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</row>
    <row r="20" spans="1:15" s="2" customFormat="1" ht="15" customHeight="1" x14ac:dyDescent="0.25">
      <c r="A20" s="30"/>
      <c r="B20" s="58" t="s">
        <v>74</v>
      </c>
      <c r="C20" s="58"/>
      <c r="D20" s="58"/>
      <c r="E20" s="59" t="s">
        <v>75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 spans="1:15" s="2" customFormat="1" ht="15" customHeight="1" x14ac:dyDescent="0.25">
      <c r="A21" s="30"/>
      <c r="B21" s="58" t="s">
        <v>20</v>
      </c>
      <c r="C21" s="58"/>
      <c r="D21" s="58"/>
      <c r="E21" s="59" t="s">
        <v>76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5" s="2" customFormat="1" ht="15" customHeight="1" x14ac:dyDescent="0.25">
      <c r="A22" s="30"/>
      <c r="B22" s="58" t="s">
        <v>19</v>
      </c>
      <c r="C22" s="58"/>
      <c r="D22" s="58"/>
      <c r="E22" s="59" t="s">
        <v>25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</row>
    <row r="23" spans="1:15" s="2" customFormat="1" ht="30" customHeight="1" x14ac:dyDescent="0.25">
      <c r="A23" s="30"/>
      <c r="B23" s="69" t="s">
        <v>77</v>
      </c>
      <c r="C23" s="69"/>
      <c r="D23" s="69"/>
      <c r="E23" s="59" t="s">
        <v>78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s="2" customFormat="1" ht="15" customHeight="1" x14ac:dyDescent="0.25">
      <c r="A24" s="30"/>
      <c r="B24" s="70" t="s">
        <v>21</v>
      </c>
      <c r="C24" s="70"/>
      <c r="D24" s="70"/>
      <c r="E24" s="59" t="s">
        <v>26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s="2" customFormat="1" ht="15" customHeight="1" x14ac:dyDescent="0.25">
      <c r="A25" s="30"/>
      <c r="B25" s="58" t="s">
        <v>79</v>
      </c>
      <c r="C25" s="58"/>
      <c r="D25" s="58"/>
      <c r="E25" s="59" t="s">
        <v>80</v>
      </c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5" s="2" customFormat="1" ht="15" customHeight="1" x14ac:dyDescent="0.25">
      <c r="A26" s="30"/>
      <c r="B26" s="58" t="s">
        <v>22</v>
      </c>
      <c r="C26" s="58"/>
      <c r="D26" s="58"/>
      <c r="E26" s="59" t="s">
        <v>81</v>
      </c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5" s="2" customFormat="1" ht="15" customHeight="1" x14ac:dyDescent="0.25">
      <c r="A27" s="30"/>
      <c r="B27" s="58" t="s">
        <v>82</v>
      </c>
      <c r="C27" s="58"/>
      <c r="D27" s="58"/>
      <c r="E27" s="61" t="s">
        <v>83</v>
      </c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5" s="2" customFormat="1" x14ac:dyDescent="0.25">
      <c r="A28" s="30"/>
      <c r="B28" s="31"/>
      <c r="C28" s="31"/>
      <c r="D28" s="3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s="2" customFormat="1" ht="15.75" thickBot="1" x14ac:dyDescent="0.3">
      <c r="A29" s="30"/>
      <c r="B29" s="54" t="s">
        <v>27</v>
      </c>
      <c r="C29" s="54"/>
      <c r="D29" s="32"/>
    </row>
    <row r="30" spans="1:15" s="2" customFormat="1" ht="51" x14ac:dyDescent="0.25">
      <c r="A30" s="49" t="s">
        <v>90</v>
      </c>
      <c r="B30" s="25" t="s">
        <v>3</v>
      </c>
      <c r="C30" s="3" t="s">
        <v>45</v>
      </c>
      <c r="D30" s="3" t="s">
        <v>4</v>
      </c>
      <c r="E30" s="3" t="s">
        <v>5</v>
      </c>
      <c r="F30" s="4" t="s">
        <v>6</v>
      </c>
      <c r="G30" s="4" t="s">
        <v>60</v>
      </c>
      <c r="H30" s="5" t="s">
        <v>7</v>
      </c>
      <c r="I30" s="5" t="s">
        <v>8</v>
      </c>
      <c r="J30" s="6" t="s">
        <v>9</v>
      </c>
      <c r="K30" s="6" t="s">
        <v>89</v>
      </c>
      <c r="L30" s="6" t="s">
        <v>10</v>
      </c>
      <c r="M30" s="6" t="s">
        <v>60</v>
      </c>
      <c r="N30" s="5" t="s">
        <v>23</v>
      </c>
      <c r="O30" s="45" t="s">
        <v>88</v>
      </c>
    </row>
    <row r="31" spans="1:15" s="11" customFormat="1" ht="12.75" x14ac:dyDescent="0.2">
      <c r="A31" s="49"/>
      <c r="B31" s="26">
        <v>0</v>
      </c>
      <c r="C31" s="7">
        <v>1</v>
      </c>
      <c r="D31" s="7">
        <v>2</v>
      </c>
      <c r="E31" s="7">
        <v>3</v>
      </c>
      <c r="F31" s="8">
        <v>4</v>
      </c>
      <c r="G31" s="8">
        <v>5</v>
      </c>
      <c r="H31" s="9" t="s">
        <v>61</v>
      </c>
      <c r="I31" s="9" t="s">
        <v>11</v>
      </c>
      <c r="J31" s="10">
        <v>8</v>
      </c>
      <c r="K31" s="10">
        <v>9</v>
      </c>
      <c r="L31" s="10">
        <v>10</v>
      </c>
      <c r="M31" s="10">
        <v>11</v>
      </c>
      <c r="N31" s="9" t="s">
        <v>62</v>
      </c>
      <c r="O31" s="45">
        <v>13</v>
      </c>
    </row>
    <row r="32" spans="1:15" s="2" customFormat="1" x14ac:dyDescent="0.25">
      <c r="A32" s="48"/>
      <c r="B32" s="55" t="s">
        <v>31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s="2" customFormat="1" x14ac:dyDescent="0.25">
      <c r="A33" s="48"/>
      <c r="B33" s="46" t="s">
        <v>12</v>
      </c>
      <c r="C33" s="33" t="s">
        <v>28</v>
      </c>
      <c r="D33" s="34">
        <v>50</v>
      </c>
      <c r="E33" s="34" t="s">
        <v>16</v>
      </c>
      <c r="F33" s="35">
        <v>1.25</v>
      </c>
      <c r="G33" s="34">
        <v>0.11</v>
      </c>
      <c r="H33" s="36">
        <f>SUM(F33:G33)</f>
        <v>1.36</v>
      </c>
      <c r="I33" s="36">
        <f xml:space="preserve"> (H33*D33)</f>
        <v>68</v>
      </c>
      <c r="J33" s="34" t="s">
        <v>33</v>
      </c>
      <c r="K33" s="34" t="s">
        <v>34</v>
      </c>
      <c r="L33" s="35">
        <v>1.37</v>
      </c>
      <c r="M33" s="34">
        <v>0.12</v>
      </c>
      <c r="N33" s="36">
        <f>SUM(L33:M33)</f>
        <v>1.4900000000000002</v>
      </c>
      <c r="O33" s="37"/>
    </row>
    <row r="34" spans="1:15" s="2" customFormat="1" x14ac:dyDescent="0.25">
      <c r="A34" s="48"/>
      <c r="B34" s="46" t="s">
        <v>13</v>
      </c>
      <c r="C34" s="33" t="s">
        <v>29</v>
      </c>
      <c r="D34" s="34">
        <v>20</v>
      </c>
      <c r="E34" s="34" t="s">
        <v>15</v>
      </c>
      <c r="F34" s="34">
        <v>2.52</v>
      </c>
      <c r="G34" s="34">
        <v>0.21</v>
      </c>
      <c r="H34" s="36">
        <f>SUM(F34:G34)</f>
        <v>2.73</v>
      </c>
      <c r="I34" s="36">
        <f xml:space="preserve"> (H34*D34)</f>
        <v>54.6</v>
      </c>
      <c r="J34" s="34" t="s">
        <v>35</v>
      </c>
      <c r="K34" s="34" t="s">
        <v>38</v>
      </c>
      <c r="L34" s="34">
        <v>2.52</v>
      </c>
      <c r="M34" s="34">
        <v>0.21</v>
      </c>
      <c r="N34" s="36">
        <f>SUM(L34:M34)</f>
        <v>2.73</v>
      </c>
      <c r="O34" s="37" t="s">
        <v>84</v>
      </c>
    </row>
    <row r="35" spans="1:15" s="2" customFormat="1" x14ac:dyDescent="0.25">
      <c r="A35" s="48"/>
      <c r="B35" s="46" t="s">
        <v>14</v>
      </c>
      <c r="C35" s="38" t="s">
        <v>30</v>
      </c>
      <c r="D35" s="34">
        <v>45</v>
      </c>
      <c r="E35" s="34" t="s">
        <v>32</v>
      </c>
      <c r="F35" s="34">
        <v>0.45</v>
      </c>
      <c r="G35" s="34">
        <v>0.04</v>
      </c>
      <c r="H35" s="36">
        <f>SUM(F35:G35)</f>
        <v>0.49</v>
      </c>
      <c r="I35" s="36">
        <f xml:space="preserve"> (H35*D35)</f>
        <v>22.05</v>
      </c>
      <c r="J35" s="34" t="s">
        <v>36</v>
      </c>
      <c r="K35" s="34" t="s">
        <v>37</v>
      </c>
      <c r="L35" s="34">
        <v>0.45</v>
      </c>
      <c r="M35" s="34">
        <v>0.04</v>
      </c>
      <c r="N35" s="36">
        <f>SUM(L35:M35)</f>
        <v>0.49</v>
      </c>
      <c r="O35" s="37"/>
    </row>
    <row r="36" spans="1:15" s="2" customFormat="1" x14ac:dyDescent="0.25">
      <c r="A36" s="48"/>
      <c r="B36" s="47"/>
      <c r="C36" s="40" t="s">
        <v>39</v>
      </c>
      <c r="D36" s="39"/>
      <c r="E36" s="39"/>
      <c r="F36" s="39"/>
      <c r="G36" s="39"/>
      <c r="H36" s="41"/>
      <c r="I36" s="41">
        <f>SUM(I33:I35)</f>
        <v>144.65</v>
      </c>
      <c r="J36" s="39"/>
      <c r="K36" s="39"/>
      <c r="L36" s="39"/>
      <c r="M36" s="39"/>
      <c r="N36" s="42"/>
      <c r="O36" s="43"/>
    </row>
    <row r="37" spans="1:15" s="2" customFormat="1" x14ac:dyDescent="0.25">
      <c r="A37" s="30"/>
      <c r="B37" s="56" t="s">
        <v>40</v>
      </c>
      <c r="C37" s="56"/>
      <c r="D37" s="32"/>
    </row>
    <row r="38" spans="1:15" s="2" customFormat="1" x14ac:dyDescent="0.25">
      <c r="A38" s="30"/>
      <c r="B38" s="57" t="s">
        <v>41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5" s="2" customFormat="1" x14ac:dyDescent="0.25">
      <c r="A39" s="30"/>
      <c r="B39" s="57" t="s">
        <v>42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5" s="2" customFormat="1" x14ac:dyDescent="0.25">
      <c r="A40" s="30"/>
      <c r="B40" s="57" t="s">
        <v>43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s="2" customFormat="1" x14ac:dyDescent="0.25">
      <c r="A41" s="30"/>
      <c r="B41" s="57" t="s">
        <v>44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</row>
    <row r="42" spans="1:15" s="2" customFormat="1" x14ac:dyDescent="0.25">
      <c r="A42" s="30"/>
      <c r="B42" s="57" t="s">
        <v>47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</row>
    <row r="43" spans="1:15" s="2" customFormat="1" x14ac:dyDescent="0.25">
      <c r="A43" s="30"/>
      <c r="B43" s="57" t="s">
        <v>48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4" spans="1:15" s="2" customFormat="1" x14ac:dyDescent="0.25">
      <c r="A44" s="30"/>
      <c r="D44" s="32"/>
    </row>
    <row r="45" spans="1:15" s="2" customFormat="1" x14ac:dyDescent="0.25">
      <c r="A45" s="30"/>
      <c r="B45" s="56" t="s">
        <v>49</v>
      </c>
      <c r="C45" s="56"/>
      <c r="D45" s="56"/>
      <c r="E45" s="56"/>
      <c r="F45" s="56"/>
      <c r="G45" s="56"/>
      <c r="H45" s="56"/>
    </row>
    <row r="46" spans="1:15" s="2" customFormat="1" x14ac:dyDescent="0.25">
      <c r="A46" s="30"/>
      <c r="B46" s="71" t="s">
        <v>85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</row>
    <row r="47" spans="1:15" s="2" customFormat="1" x14ac:dyDescent="0.25">
      <c r="A47" s="30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</row>
    <row r="48" spans="1:15" s="2" customFormat="1" x14ac:dyDescent="0.25">
      <c r="A48" s="30"/>
      <c r="B48" s="72" t="s">
        <v>50</v>
      </c>
      <c r="C48" s="72"/>
      <c r="D48" s="72"/>
    </row>
    <row r="49" spans="1:14" s="2" customFormat="1" x14ac:dyDescent="0.25">
      <c r="A49" s="30"/>
      <c r="B49" s="71" t="s">
        <v>51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14" s="2" customFormat="1" ht="15" customHeight="1" x14ac:dyDescent="0.25">
      <c r="A50" s="30"/>
      <c r="B50" s="57" t="s">
        <v>86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</row>
    <row r="51" spans="1:14" s="2" customFormat="1" x14ac:dyDescent="0.25">
      <c r="A51" s="30"/>
      <c r="D51" s="32"/>
    </row>
    <row r="52" spans="1:14" s="2" customFormat="1" ht="15" customHeight="1" x14ac:dyDescent="0.25">
      <c r="A52" s="30"/>
      <c r="B52" s="73" t="s">
        <v>87</v>
      </c>
      <c r="C52" s="73"/>
      <c r="D52" s="73"/>
      <c r="E52" s="73"/>
      <c r="F52" s="44"/>
      <c r="G52" s="44"/>
      <c r="H52" s="73" t="s">
        <v>52</v>
      </c>
      <c r="I52" s="73"/>
      <c r="J52" s="73" t="s">
        <v>53</v>
      </c>
      <c r="K52" s="73"/>
      <c r="L52" s="73"/>
      <c r="M52" s="73"/>
      <c r="N52" s="73"/>
    </row>
    <row r="53" spans="1:14" s="2" customFormat="1" x14ac:dyDescent="0.25">
      <c r="A53" s="30"/>
      <c r="D53" s="32"/>
    </row>
    <row r="54" spans="1:14" s="2" customFormat="1" x14ac:dyDescent="0.25">
      <c r="A54" s="30"/>
    </row>
    <row r="55" spans="1:14" s="2" customFormat="1" x14ac:dyDescent="0.25">
      <c r="A55" s="30"/>
    </row>
    <row r="56" spans="1:14" s="2" customFormat="1" ht="15" customHeight="1" x14ac:dyDescent="0.25">
      <c r="A56" s="30"/>
    </row>
    <row r="57" spans="1:14" s="2" customFormat="1" x14ac:dyDescent="0.25">
      <c r="A57" s="30"/>
    </row>
    <row r="58" spans="1:14" s="2" customFormat="1" x14ac:dyDescent="0.25">
      <c r="A58" s="30"/>
    </row>
  </sheetData>
  <sheetProtection algorithmName="SHA-512" hashValue="Whs27P13z3ohAiBaH8Gk8lxedAlaf3tDb8NpClksyOK/zzJHnSdQY9KefVCcshUQ0YLKr0MTKdOPGn3CB8EjBg==" saltValue="yBgaLQtL9qCV5yU3pT6OBw==" spinCount="100000" sheet="1" objects="1" scenarios="1"/>
  <mergeCells count="54">
    <mergeCell ref="B49:N49"/>
    <mergeCell ref="B48:D48"/>
    <mergeCell ref="B50:N50"/>
    <mergeCell ref="B52:E52"/>
    <mergeCell ref="H52:I52"/>
    <mergeCell ref="J52:N52"/>
    <mergeCell ref="I5:L5"/>
    <mergeCell ref="B6:E6"/>
    <mergeCell ref="I6:L6"/>
    <mergeCell ref="B5:E5"/>
    <mergeCell ref="B47:N47"/>
    <mergeCell ref="B42:N42"/>
    <mergeCell ref="B43:N43"/>
    <mergeCell ref="B41:N41"/>
    <mergeCell ref="B45:H45"/>
    <mergeCell ref="B46:N46"/>
    <mergeCell ref="B39:N39"/>
    <mergeCell ref="B26:D26"/>
    <mergeCell ref="E22:O22"/>
    <mergeCell ref="E23:O23"/>
    <mergeCell ref="E24:O24"/>
    <mergeCell ref="E25:O25"/>
    <mergeCell ref="B40:O40"/>
    <mergeCell ref="A11:A13"/>
    <mergeCell ref="B1:E1"/>
    <mergeCell ref="I1:L1"/>
    <mergeCell ref="B2:E2"/>
    <mergeCell ref="I2:L2"/>
    <mergeCell ref="B3:E3"/>
    <mergeCell ref="I3:L3"/>
    <mergeCell ref="B4:E4"/>
    <mergeCell ref="I4:L4"/>
    <mergeCell ref="B21:D21"/>
    <mergeCell ref="B23:D23"/>
    <mergeCell ref="B22:D22"/>
    <mergeCell ref="B24:D24"/>
    <mergeCell ref="B25:D25"/>
    <mergeCell ref="B18:D18"/>
    <mergeCell ref="B13:O13"/>
    <mergeCell ref="B29:C29"/>
    <mergeCell ref="B32:O32"/>
    <mergeCell ref="B37:C37"/>
    <mergeCell ref="B38:N38"/>
    <mergeCell ref="B19:D19"/>
    <mergeCell ref="B20:D20"/>
    <mergeCell ref="E18:O18"/>
    <mergeCell ref="E19:O19"/>
    <mergeCell ref="E20:O20"/>
    <mergeCell ref="E21:O21"/>
    <mergeCell ref="B17:D17"/>
    <mergeCell ref="E17:H17"/>
    <mergeCell ref="E26:O26"/>
    <mergeCell ref="B27:D27"/>
    <mergeCell ref="E27:O27"/>
  </mergeCells>
  <phoneticPr fontId="0" type="noConversion"/>
  <pageMargins left="0.23622047244094491" right="3.937007874015748E-2" top="0.55118110236220474" bottom="0.74803149606299213" header="0.31496062992125984" footer="0.31496062992125984"/>
  <pageSetup paperSize="9" scale="70" orientation="landscape" r:id="rId1"/>
  <headerFooter>
    <oddHeader>&amp;L&amp;KC00000D: JAJCA&amp;C&amp;KC000001. 5. 2017 - 30. 4. 2018&amp;R&amp;KC00000&amp;P</oddHeader>
  </headerFooter>
  <rowBreaks count="1" manualBreakCount="1">
    <brk id="3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D JAJCA</vt:lpstr>
      <vt:lpstr>'D JAJCA'!Področje_tiskanja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Gustav</cp:lastModifiedBy>
  <cp:lastPrinted>2017-01-20T07:13:33Z</cp:lastPrinted>
  <dcterms:created xsi:type="dcterms:W3CDTF">2012-07-30T18:22:16Z</dcterms:created>
  <dcterms:modified xsi:type="dcterms:W3CDTF">2017-01-20T07:13:37Z</dcterms:modified>
</cp:coreProperties>
</file>